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0911 Sleep With Me Bangkok-BTS Phra Khanong\"/>
    </mc:Choice>
  </mc:AlternateContent>
  <xr:revisionPtr revIDLastSave="0" documentId="8_{AE32FA6F-A012-4BEA-B74E-6C1C8B419D50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tabRatio="212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L6" i="1" l="1"/>
  <c r="L3" i="1"/>
  <c r="M6" i="1" l="1"/>
  <c r="H3" i="1" l="1"/>
  <c r="L5" i="1" l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<sst xmlns="http://schemas.openxmlformats.org/spreadsheetml/2006/main" count="1062" uniqueCount="560">
  <si>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</si>
  <si>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</si>
  <si>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</si>
  <si>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</si>
  <si>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</si>
  <si>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</si>
  <si>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</si>
  <si>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</si>
  <si>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</si>
  <si>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</si>
  <si>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</si>
  <si>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</si>
  <si>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</si>
  <si>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</si>
  <si>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</si>
  <si>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</si>
  <si>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</si>
  <si>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</si>
  <si>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</si>
  <si>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</si>
  <si>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</si>
  <si>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</si>
  <si>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</si>
  <si>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</si>
  <si>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</si>
  <si>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</si>
  <si>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</si>
  <si>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</si>
  <si>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</si>
  <si>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</si>
  <si>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</si>
  <si>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</si>
  <si>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</si>
  <si>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</si>
  <si>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</si>
  <si>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</si>
  <si>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</si>
  <si>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</si>
  <si>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</si>
  <si>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</si>
  <si>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</si>
  <si>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</si>
  <si>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</si>
  <si>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</si>
  <si>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</si>
  <si>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</si>
  <si>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</si>
  <si>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</si>
  <si>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</si>
  <si>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</si>
  <si>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</si>
  <si>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</si>
  <si>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</si>
  <si>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</si>
  <si>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</si>
  <si>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</si>
  <si>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</si>
  <si>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</si>
  <si>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</si>
  <si>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</si>
  <si>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</si>
  <si>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</si>
  <si>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</si>
  <si>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</si>
  <si>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</si>
  <si>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</si>
  <si>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</si>
  <si>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</si>
  <si>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</si>
  <si>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</si>
  <si>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</si>
  <si>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</si>
  <si>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</si>
  <si>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</si>
  <si>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</si>
  <si>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</si>
  <si>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</si>
  <si>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</si>
  <si>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</si>
  <si>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</si>
  <si>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</si>
  <si>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</si>
  <si>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</si>
  <si>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</si>
  <si>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</si>
  <si>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</si>
  <si>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</si>
  <si>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</si>
  <si>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</si>
  <si>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</si>
  <si>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</si>
  <si>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</si>
  <si>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</si>
  <si>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</si>
  <si>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</si>
  <si>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</si>
  <si>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</si>
  <si>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</si>
  <si>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</si>
  <si>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</si>
  <si>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</si>
  <si>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</si>
  <si>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</si>
  <si>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</si>
  <si>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</si>
  <si>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</si>
  <si>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</si>
  <si>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</si>
  <si>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</si>
  <si>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</si>
  <si>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</si>
  <si>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</si>
  <si>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</si>
  <si>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</si>
  <si>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</si>
  <si>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</si>
  <si>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</si>
  <si>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</si>
  <si>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</si>
  <si>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</si>
  <si>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</si>
  <si>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</si>
  <si>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</si>
  <si>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</si>
  <si>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</si>
  <si>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</si>
  <si>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</si>
  <si>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</si>
  <si>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</si>
  <si>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</si>
  <si>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</si>
  <si>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</si>
  <si>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</si>
  <si>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</si>
  <si>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</si>
  <si>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</si>
  <si>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</si>
  <si>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</si>
  <si>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</si>
  <si>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</si>
  <si>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</si>
  <si>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</si>
  <si>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</si>
  <si>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</si>
  <si>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</si>
  <si>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</si>
  <si>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</si>
  <si>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</si>
  <si>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</si>
  <si>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</si>
  <si>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</si>
  <si>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</si>
  <si>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</si>
  <si>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</si>
  <si>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</si>
  <si>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</si>
  <si>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</si>
  <si>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</si>
  <si>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</si>
  <si>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</si>
  <si>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</si>
  <si>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</si>
  <si>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</si>
  <si>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</si>
  <si>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</si>
  <si>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</si>
  <si>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</si>
  <si>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</si>
  <si>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</si>
  <si>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</si>
  <si>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</si>
  <si>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</si>
  <si>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</si>
  <si>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</si>
  <si>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</si>
  <si>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</si>
  <si>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</si>
  <si>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</si>
  <si>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</si>
  <si>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</si>
  <si>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</si>
  <si>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</si>
  <si>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</si>
  <si>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</si>
  <si>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</si>
  <si>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</si>
  <si>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</si>
  <si>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</si>
  <si>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</si>
  <si>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</si>
  <si>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</si>
  <si>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</si>
  <si>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</si>
  <si>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</si>
  <si>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</si>
  <si>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</si>
  <si>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</si>
  <si>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</si>
  <si>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</si>
  <si>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</si>
  <si>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</si>
  <si>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</si>
  <si>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</si>
  <si>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</si>
  <si>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</si>
  <si>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</si>
  <si>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</si>
  <si>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</si>
  <si>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</si>
  <si>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</si>
  <si>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</si>
  <si>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</si>
  <si>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</si>
  <si>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</si>
  <si>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</si>
  <si>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</si>
  <si>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</si>
  <si>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</si>
  <si>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</si>
  <si>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</si>
  <si>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</si>
  <si>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</si>
  <si>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</si>
  <si>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</si>
  <si>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</si>
  <si>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</si>
  <si>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</si>
  <si>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</si>
  <si>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</si>
  <si>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</si>
  <si>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</si>
  <si>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</si>
  <si>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</si>
  <si>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</si>
  <si>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</si>
  <si>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</si>
  <si>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</si>
  <si>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</si>
  <si>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</si>
  <si>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</si>
  <si>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</si>
  <si>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</si>
  <si>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</si>
  <si>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</si>
  <si>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</si>
  <si>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</si>
  <si>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</si>
  <si>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</si>
  <si>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</si>
  <si>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</si>
  <si>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</si>
  <si>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</si>
  <si>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</si>
  <si>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</si>
  <si>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</si>
  <si>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</si>
  <si>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</si>
  <si>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</si>
  <si>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</si>
  <si>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</si>
  <si>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</si>
  <si>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</si>
  <si>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</si>
  <si>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</si>
  <si>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</si>
  <si>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</si>
  <si>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</si>
  <si>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</si>
  <si>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</si>
  <si>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</si>
  <si>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</si>
  <si>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</si>
  <si>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</si>
  <si>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</si>
  <si>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</si>
  <si>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</si>
  <si>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</si>
  <si>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</si>
  <si>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</si>
  <si>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</si>
  <si>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</si>
  <si>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</si>
  <si>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</si>
  <si>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</si>
  <si>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</si>
  <si>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</si>
  <si>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</si>
  <si>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</si>
  <si>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</si>
  <si>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</si>
  <si>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</si>
  <si>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</si>
  <si>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</si>
  <si>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</si>
  <si>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</si>
  <si>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</si>
  <si>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</si>
  <si>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</si>
  <si>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</si>
  <si>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</si>
  <si>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</si>
  <si>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</si>
  <si>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</si>
  <si>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</si>
  <si>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</si>
  <si>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</si>
  <si>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</si>
  <si>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</si>
  <si>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</si>
  <si>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</si>
  <si>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</si>
  <si>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</si>
  <si>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</si>
  <si>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</si>
  <si>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</si>
  <si>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</si>
  <si>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</si>
  <si>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</si>
  <si>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</si>
  <si>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</si>
  <si>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</si>
  <si>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</si>
  <si>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</si>
  <si>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</si>
  <si>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</si>
  <si>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</si>
  <si>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</si>
  <si>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</si>
  <si>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</si>
  <si>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</si>
  <si>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</si>
  <si>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</si>
  <si>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</si>
  <si>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</si>
  <si>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</si>
  <si>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</si>
  <si>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</si>
  <si>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</si>
  <si>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</si>
  <si>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</si>
  <si>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</si>
  <si>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</si>
  <si>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</si>
  <si>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</si>
  <si>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</si>
  <si>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</si>
  <si>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</si>
  <si>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</si>
  <si>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</si>
  <si>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</si>
  <si>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</si>
  <si>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</si>
  <si>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</si>
  <si>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</si>
  <si>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</si>
  <si>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</si>
  <si>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</si>
  <si>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</si>
  <si>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</si>
  <si>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</si>
  <si>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</si>
  <si>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</si>
  <si>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</si>
  <si>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</si>
  <si>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</si>
  <si>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</si>
  <si>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</si>
  <si>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</si>
  <si>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</si>
  <si>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</si>
  <si>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</si>
  <si>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</si>
  <si>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</si>
  <si>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</si>
  <si>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</si>
  <si>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</si>
  <si>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</si>
  <si>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</si>
  <si>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</si>
  <si>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</si>
  <si>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</si>
  <si>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</si>
  <si>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</si>
  <si>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</si>
  <si>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</si>
  <si>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</si>
  <si>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</si>
  <si>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</si>
  <si>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</si>
  <si>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</si>
  <si>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</si>
  <si>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</si>
  <si>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</si>
  <si>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</si>
  <si>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</si>
  <si>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</si>
  <si>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</si>
  <si>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</si>
  <si>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</si>
  <si>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</si>
  <si>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</si>
  <si>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</si>
  <si>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</si>
  <si>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</si>
  <si>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</si>
  <si>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</si>
  <si>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</si>
  <si>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</si>
  <si>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</si>
  <si>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</si>
  <si>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</si>
  <si>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</si>
  <si>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</si>
  <si>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</si>
  <si>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</si>
  <si>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</si>
  <si>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</si>
  <si>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</si>
  <si>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</si>
  <si>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</si>
  <si>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</si>
  <si>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</si>
  <si>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</si>
  <si>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</si>
  <si>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</si>
  <si>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</si>
  <si>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</si>
  <si>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</si>
  <si>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</si>
  <si>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</si>
  <si>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</si>
  <si>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</si>
  <si>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</si>
  <si>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</si>
  <si>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</si>
  <si>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</si>
  <si>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</si>
  <si>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</si>
  <si>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</si>
  <si>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</si>
  <si>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</si>
  <si>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</si>
  <si>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</si>
  <si>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</si>
  <si>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</si>
  <si>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</si>
  <si>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</si>
  <si>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</si>
  <si>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</si>
  <si>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</si>
  <si>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</si>
  <si>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</si>
  <si>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</si>
  <si>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</si>
  <si>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</si>
  <si>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</si>
  <si>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</si>
  <si>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</si>
  <si>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</si>
  <si>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</si>
  <si>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</si>
  <si>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</si>
  <si>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</si>
  <si>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</si>
  <si>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</si>
  <si>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</si>
  <si>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</si>
  <si>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</si>
  <si>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</si>
  <si>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</si>
  <si>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</si>
  <si>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</si>
  <si>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</si>
  <si>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</si>
  <si>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</si>
  <si>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</si>
  <si>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</si>
  <si>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</si>
  <si>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</si>
  <si>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</si>
  <si>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</si>
  <si>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</si>
  <si>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</si>
  <si>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</si>
  <si>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</si>
  <si>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</si>
  <si>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</si>
  <si>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</si>
  <si>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</si>
  <si>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</si>
  <si>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</si>
  <si>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</si>
  <si>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</si>
  <si>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</si>
  <si>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</si>
  <si>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</si>
  <si>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</si>
  <si>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</si>
  <si>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</si>
  <si>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</si>
  <si>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</si>
  <si>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</si>
  <si>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</si>
  <si>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</si>
  <si>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</si>
  <si>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</si>
  <si>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</si>
  <si>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</si>
  <si>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</si>
  <si>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</si>
  <si>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</si>
  <si>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</si>
  <si>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</si>
  <si>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</si>
  <si>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</si>
  <si>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</si>
  <si>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</si>
  <si>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</si>
  <si>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</si>
  <si>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</si>
  <si>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</si>
  <si>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</si>
  <si>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</si>
  <si>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</si>
  <si>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</si>
  <si>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</si>
  <si>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</si>
  <si>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</si>
  <si>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</si>
  <si>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</si>
  <si>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</si>
  <si>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</si>
  <si>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</si>
  <si>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</si>
  <si>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</si>
  <si>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</si>
  <si>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</si>
  <si>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</si>
  <si>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</si>
  <si>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</si>
  <si>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</si>
  <si>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</si>
  <si>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</si>
  <si>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</si>
  <si>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</si>
  <si>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</si>
  <si>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</si>
  <si>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</si>
  <si>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</si>
  <si>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</si>
  <si>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</si>
  <si>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</si>
  <si>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</si>
  <si>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.</t>
  </si>
  <si>
    <t xml:space="preserve">เปิดเคสสำรวจติดตั้งเคเบิลเพิ่มเติม </t>
  </si>
  <si>
    <t>Sleep With Me Bangkok-BTS Phra Khanong</t>
  </si>
  <si>
    <t>1040 20 ซ. สุขุมวิท 44/2 แขวงพระโขนง เขตวัฒนา กรุงเทพมหานคร 10110</t>
  </si>
  <si>
    <t>https://maps.app.goo.gl/XVcrpAAn65za2dfr8</t>
  </si>
  <si>
    <t>คุณปาตี้</t>
  </si>
  <si>
    <t xml:space="preserve">098-269-9614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</si>
</sst>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7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  <font>
      <sz val="8"/>
      <color rgb="FF000000"/>
      <name val="Segoe UI"/>
      <family val="2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5" fillId="0" borderId="0" applyNumberFormat="0" applyFill="0" applyBorder="0" applyAlignment="0" applyProtection="0"/>
  </cellStyleXfs>
  <cellXfs count="219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1" fillId="0" borderId="0" xfId="0" applyFont="1" applyProtection="1"/>
    <xf numFmtId="0" fontId="0" fillId="0" borderId="0" xfId="0" applyFont="1" applyAlignment="1" applyProtection="1">
      <alignment horizontal="center"/>
    </xf>
    <xf numFmtId="0" fontId="8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0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4" fillId="0" borderId="4" xfId="0" applyFont="1" applyBorder="1" applyProtection="1"/>
    <xf numFmtId="0" fontId="14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0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8" fillId="0" borderId="0" xfId="0" applyFont="1" applyAlignment="1" applyProtection="1">
      <alignment horizontal="center"/>
    </xf>
    <xf numFmtId="0" fontId="12" fillId="0" borderId="0" xfId="0" applyFont="1" applyAlignment="1" applyProtection="1">
      <alignment horizontal="center" vertical="center"/>
    </xf>
    <xf numFmtId="0" fontId="13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6" fillId="0" borderId="37" xfId="0" applyFont="1" applyBorder="1" applyAlignment="1">
      <alignment wrapText="1"/>
    </xf>
    <xf numFmtId="0" fontId="16" fillId="9" borderId="38" xfId="0" applyFont="1" applyFill="1" applyBorder="1" applyAlignment="1">
      <alignment wrapText="1"/>
    </xf>
    <xf numFmtId="0" fontId="16" fillId="9" borderId="37" xfId="0" applyFont="1" applyFill="1" applyBorder="1" applyAlignment="1">
      <alignment horizontal="center" wrapText="1"/>
    </xf>
    <xf numFmtId="0" fontId="16" fillId="9" borderId="38" xfId="0" applyFont="1" applyFill="1" applyBorder="1" applyAlignment="1">
      <alignment horizontal="center" wrapText="1"/>
    </xf>
    <xf numFmtId="0" fontId="16" fillId="0" borderId="38" xfId="0" applyFont="1" applyBorder="1" applyAlignment="1">
      <alignment horizontal="center" wrapText="1"/>
    </xf>
    <xf numFmtId="0" fontId="16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9" fillId="0" borderId="4" xfId="0" applyFont="1" applyBorder="1" applyAlignment="1">
      <alignment horizontal="center"/>
    </xf>
    <xf numFmtId="0" fontId="9" fillId="0" borderId="4" xfId="0" applyFont="1" applyBorder="1"/>
    <xf numFmtId="0" fontId="9" fillId="0" borderId="4" xfId="0" applyFont="1" applyBorder="1" applyAlignment="1">
      <alignment horizontal="left"/>
    </xf>
    <xf numFmtId="0" fontId="10" fillId="0" borderId="4" xfId="0" applyFont="1" applyBorder="1" applyAlignment="1">
      <alignment horizontal="left"/>
    </xf>
    <xf numFmtId="0" fontId="10" fillId="0" borderId="0" xfId="0" applyFont="1"/>
    <xf numFmtId="0" fontId="10" fillId="0" borderId="0" xfId="0" applyFont="1" applyAlignment="1">
      <alignment horizontal="left"/>
    </xf>
    <xf numFmtId="0" fontId="17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5" fillId="0" borderId="4" xfId="2" applyBorder="1" applyAlignment="1">
      <alignment horizontal="left"/>
    </xf>
    <xf numFmtId="0" fontId="18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0" fillId="2" borderId="4" xfId="0" applyFont="1" applyFill="1" applyBorder="1" applyAlignment="1">
      <alignment horizontal="center"/>
    </xf>
    <xf numFmtId="0" fontId="20" fillId="0" borderId="4" xfId="0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2" fillId="0" borderId="4" xfId="2" applyFont="1" applyBorder="1"/>
    <xf numFmtId="0" fontId="23" fillId="0" borderId="4" xfId="2" applyFont="1" applyBorder="1" applyAlignment="1">
      <alignment horizontal="left"/>
    </xf>
    <xf numFmtId="0" fontId="22" fillId="0" borderId="4" xfId="2" applyFont="1" applyBorder="1" applyAlignment="1">
      <alignment horizontal="left"/>
    </xf>
    <xf numFmtId="0" fontId="20" fillId="0" borderId="4" xfId="0" applyFont="1" applyBorder="1" applyAlignment="1">
      <alignment horizontal="center"/>
    </xf>
    <xf numFmtId="0" fontId="20" fillId="0" borderId="4" xfId="0" applyFont="1" applyBorder="1" applyAlignment="1">
      <alignment wrapText="1"/>
    </xf>
    <xf numFmtId="0" fontId="21" fillId="0" borderId="4" xfId="0" applyFont="1" applyBorder="1" applyAlignment="1">
      <alignment horizontal="center" wrapText="1"/>
    </xf>
    <xf numFmtId="0" fontId="23" fillId="0" borderId="4" xfId="2" applyFont="1" applyBorder="1" applyAlignment="1">
      <alignment wrapText="1"/>
    </xf>
    <xf numFmtId="0" fontId="24" fillId="4" borderId="13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center"/>
    </xf>
    <xf numFmtId="165" fontId="24" fillId="4" borderId="13" xfId="0" applyNumberFormat="1" applyFont="1" applyFill="1" applyBorder="1" applyAlignment="1" applyProtection="1">
      <alignment horizontal="center"/>
      <protection locked="0"/>
    </xf>
    <xf numFmtId="0" fontId="24" fillId="12" borderId="1" xfId="0" applyFont="1" applyFill="1" applyBorder="1" applyAlignment="1" applyProtection="1">
      <alignment horizontal="right"/>
    </xf>
    <xf numFmtId="0" fontId="24" fillId="12" borderId="28" xfId="0" applyFont="1" applyFill="1" applyBorder="1" applyAlignment="1" applyProtection="1">
      <alignment horizontal="right"/>
    </xf>
    <xf numFmtId="0" fontId="26" fillId="13" borderId="2" xfId="0" applyFont="1" applyFill="1" applyBorder="1" applyAlignment="1" applyProtection="1">
      <alignment horizontal="left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6" fillId="13" borderId="39" xfId="0" applyFont="1" applyFill="1" applyBorder="1" applyAlignment="1" applyProtection="1">
      <alignment horizontal="center" vertical="center"/>
    </xf>
    <xf numFmtId="0" fontId="26" fillId="13" borderId="27" xfId="0" applyFont="1" applyFill="1" applyBorder="1" applyAlignment="1" applyProtection="1">
      <alignment horizontal="center"/>
    </xf>
    <xf numFmtId="0" fontId="26" fillId="13" borderId="1" xfId="0" applyFont="1" applyFill="1" applyBorder="1" applyAlignment="1" applyProtection="1">
      <alignment horizontal="center"/>
    </xf>
    <xf numFmtId="0" fontId="26" fillId="13" borderId="6" xfId="0" applyFont="1" applyFill="1" applyBorder="1" applyAlignment="1" applyProtection="1">
      <alignment horizontal="right" vertical="center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6" fillId="13" borderId="11" xfId="0" applyFont="1" applyFill="1" applyBorder="1" applyAlignment="1" applyProtection="1">
      <alignment horizontal="right" vertical="center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6" fillId="13" borderId="0" xfId="0" applyFont="1" applyFill="1" applyBorder="1" applyAlignment="1" applyProtection="1">
      <alignment vertical="center"/>
    </xf>
    <xf numFmtId="0" fontId="24" fillId="13" borderId="0" xfId="0" applyFont="1" applyFill="1" applyBorder="1" applyAlignment="1" applyProtection="1">
      <alignment vertical="center"/>
    </xf>
    <xf numFmtId="0" fontId="24" fillId="2" borderId="6" xfId="0" applyFont="1" applyFill="1" applyBorder="1" applyAlignment="1" applyProtection="1">
      <alignment horizontal="center" vertical="center"/>
      <protection locked="0"/>
    </xf>
    <xf numFmtId="0" fontId="24" fillId="2" borderId="11" xfId="0" applyFont="1" applyFill="1" applyBorder="1" applyAlignment="1" applyProtection="1">
      <alignment horizontal="center" vertical="center"/>
      <protection locked="0"/>
    </xf>
    <xf numFmtId="0" fontId="26" fillId="13" borderId="19" xfId="0" applyFont="1" applyFill="1" applyBorder="1" applyAlignment="1" applyProtection="1">
      <alignment vertical="center"/>
    </xf>
    <xf numFmtId="0" fontId="24" fillId="10" borderId="5" xfId="0" applyFont="1" applyFill="1" applyBorder="1" applyAlignment="1" applyProtection="1">
      <alignment vertical="center"/>
    </xf>
    <xf numFmtId="0" fontId="24" fillId="10" borderId="19" xfId="0" applyFont="1" applyFill="1" applyBorder="1" applyAlignment="1" applyProtection="1">
      <alignment vertical="center"/>
    </xf>
    <xf numFmtId="0" fontId="26" fillId="13" borderId="45" xfId="0" applyFont="1" applyFill="1" applyBorder="1" applyAlignment="1" applyProtection="1">
      <alignment horizontal="center"/>
    </xf>
    <xf numFmtId="0" fontId="26" fillId="13" borderId="40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2" fontId="24" fillId="0" borderId="41" xfId="0" applyNumberFormat="1" applyFont="1" applyFill="1" applyBorder="1" applyAlignment="1" applyProtection="1">
      <alignment horizontal="center" vertic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0" borderId="12" xfId="0" applyFont="1" applyFill="1" applyBorder="1" applyAlignment="1" applyProtection="1">
      <protection locked="0"/>
    </xf>
    <xf numFmtId="0" fontId="24" fillId="11" borderId="0" xfId="0" applyFont="1" applyFill="1" applyBorder="1" applyAlignment="1" applyProtection="1"/>
    <xf numFmtId="0" fontId="24" fillId="2" borderId="0" xfId="0" applyFont="1" applyFill="1" applyBorder="1" applyAlignment="1" applyProtection="1">
      <protection locked="0"/>
    </xf>
    <xf numFmtId="0" fontId="24" fillId="2" borderId="19" xfId="0" applyFont="1" applyFill="1" applyBorder="1" applyAlignment="1" applyProtection="1">
      <protection locked="0"/>
    </xf>
    <xf numFmtId="0" fontId="24" fillId="8" borderId="8" xfId="0" applyFont="1" applyFill="1" applyBorder="1" applyAlignment="1" applyProtection="1">
      <alignment horizontal="center"/>
    </xf>
    <xf numFmtId="0" fontId="24" fillId="11" borderId="0" xfId="0" applyFont="1" applyFill="1" applyBorder="1" applyAlignment="1" applyProtection="1">
      <alignment horizontal="right"/>
    </xf>
    <xf numFmtId="0" fontId="24" fillId="11" borderId="4" xfId="0" applyFont="1" applyFill="1" applyBorder="1" applyAlignment="1" applyProtection="1"/>
    <xf numFmtId="0" fontId="25" fillId="11" borderId="5" xfId="0" applyFont="1" applyFill="1" applyBorder="1" applyAlignment="1" applyProtection="1">
      <alignment horizontal="center"/>
    </xf>
    <xf numFmtId="0" fontId="25" fillId="11" borderId="25" xfId="0" applyFont="1" applyFill="1" applyBorder="1" applyAlignment="1" applyProtection="1">
      <alignment horizontal="center"/>
    </xf>
    <xf numFmtId="0" fontId="28" fillId="2" borderId="0" xfId="0" applyFont="1" applyFill="1" applyAlignment="1" applyProtection="1">
      <alignment horizontal="center"/>
    </xf>
    <xf numFmtId="0" fontId="29" fillId="2" borderId="0" xfId="0" applyFont="1" applyFill="1" applyAlignment="1" applyProtection="1">
      <alignment horizontal="left"/>
    </xf>
    <xf numFmtId="0" fontId="19" fillId="13" borderId="4" xfId="0" applyFont="1" applyFill="1" applyBorder="1" applyAlignment="1" applyProtection="1">
      <alignment horizontal="left"/>
    </xf>
    <xf numFmtId="0" fontId="19" fillId="0" borderId="0" xfId="0" applyFont="1" applyBorder="1" applyAlignment="1" applyProtection="1">
      <alignment horizontal="left"/>
    </xf>
    <xf numFmtId="0" fontId="31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left"/>
    </xf>
    <xf numFmtId="0" fontId="19" fillId="0" borderId="0" xfId="0" applyFont="1" applyAlignment="1" applyProtection="1">
      <alignment horizontal="center"/>
    </xf>
    <xf numFmtId="0" fontId="19" fillId="8" borderId="4" xfId="0" applyFont="1" applyFill="1" applyBorder="1" applyAlignment="1" applyProtection="1">
      <alignment horizontal="left"/>
    </xf>
    <xf numFmtId="0" fontId="31" fillId="0" borderId="0" xfId="0" applyFont="1" applyAlignment="1" applyProtection="1">
      <alignment horizontal="left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2" fillId="2" borderId="4" xfId="0" applyFont="1" applyFill="1" applyBorder="1" applyAlignment="1">
      <alignment horizontal="center"/>
    </xf>
    <xf numFmtId="0" fontId="33" fillId="0" borderId="4" xfId="2" applyFont="1" applyBorder="1"/>
    <xf numFmtId="0" fontId="33" fillId="0" borderId="4" xfId="2" applyFont="1" applyBorder="1" applyAlignment="1">
      <alignment horizontal="left"/>
    </xf>
    <xf numFmtId="0" fontId="32" fillId="0" borderId="4" xfId="0" applyFont="1" applyBorder="1" applyAlignment="1">
      <alignment horizontal="left"/>
    </xf>
    <xf numFmtId="0" fontId="32" fillId="0" borderId="4" xfId="0" applyFont="1" applyBorder="1" applyAlignment="1">
      <alignment horizontal="center"/>
    </xf>
    <xf numFmtId="0" fontId="32" fillId="0" borderId="4" xfId="0" applyFont="1" applyBorder="1"/>
    <xf numFmtId="0" fontId="5" fillId="0" borderId="4" xfId="0" applyFont="1" applyBorder="1"/>
    <xf numFmtId="0" fontId="34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3" fillId="0" borderId="4" xfId="2" applyFont="1" applyBorder="1" applyAlignment="1">
      <alignment wrapText="1"/>
    </xf>
    <xf numFmtId="0" fontId="32" fillId="0" borderId="4" xfId="0" applyFont="1" applyBorder="1" applyAlignment="1">
      <alignment wrapText="1"/>
    </xf>
    <xf numFmtId="49" fontId="32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3" fillId="0" borderId="4" xfId="0" applyFont="1" applyBorder="1" applyAlignment="1">
      <alignment wrapText="1"/>
    </xf>
    <xf numFmtId="0" fontId="35" fillId="15" borderId="0" xfId="0" applyFont="1" applyFill="1" applyAlignment="1">
      <alignment horizontal="center"/>
    </xf>
    <xf numFmtId="0" fontId="30" fillId="4" borderId="34" xfId="0" applyFont="1" applyFill="1" applyBorder="1" applyAlignment="1" applyProtection="1">
      <alignment horizontal="center" vertical="center"/>
      <protection locked="0"/>
    </xf>
    <xf numFmtId="0" fontId="28" fillId="12" borderId="27" xfId="0" applyFont="1" applyFill="1" applyBorder="1" applyAlignment="1" applyProtection="1">
      <alignment horizontal="center" vertical="center"/>
    </xf>
    <xf numFmtId="0" fontId="28" fillId="12" borderId="34" xfId="0" applyFont="1" applyFill="1" applyBorder="1" applyAlignment="1" applyProtection="1">
      <alignment horizontal="center" vertical="center"/>
    </xf>
    <xf numFmtId="0" fontId="28" fillId="12" borderId="35" xfId="0" applyFont="1" applyFill="1" applyBorder="1" applyAlignment="1" applyProtection="1">
      <alignment horizontal="center" vertical="center"/>
    </xf>
    <xf numFmtId="164" fontId="24" fillId="0" borderId="6" xfId="1" applyNumberFormat="1" applyFont="1" applyFill="1" applyBorder="1" applyAlignment="1" applyProtection="1">
      <alignment horizontal="center" vertical="center"/>
      <protection locked="0"/>
    </xf>
    <xf numFmtId="0" fontId="25" fillId="0" borderId="9" xfId="0" applyFont="1" applyFill="1" applyBorder="1" applyAlignment="1" applyProtection="1">
      <alignment horizontal="left"/>
      <protection locked="0"/>
    </xf>
    <xf numFmtId="0" fontId="25" fillId="0" borderId="10" xfId="0" applyFont="1" applyFill="1" applyBorder="1" applyAlignment="1" applyProtection="1">
      <alignment horizontal="left"/>
      <protection locked="0"/>
    </xf>
    <xf numFmtId="0" fontId="24" fillId="0" borderId="11" xfId="0" applyFont="1" applyFill="1" applyBorder="1" applyAlignment="1" applyProtection="1">
      <alignment horizontal="center"/>
      <protection locked="0"/>
    </xf>
    <xf numFmtId="0" fontId="24" fillId="0" borderId="12" xfId="0" applyFont="1" applyFill="1" applyBorder="1" applyAlignment="1" applyProtection="1">
      <alignment horizontal="center"/>
      <protection locked="0"/>
    </xf>
    <xf numFmtId="0" fontId="24" fillId="0" borderId="11" xfId="0" applyFont="1" applyFill="1" applyBorder="1" applyAlignment="1" applyProtection="1">
      <alignment horizontal="left"/>
      <protection locked="0"/>
    </xf>
    <xf numFmtId="0" fontId="24" fillId="0" borderId="12" xfId="0" applyFont="1" applyFill="1" applyBorder="1" applyAlignment="1" applyProtection="1">
      <alignment horizontal="left"/>
      <protection locked="0"/>
    </xf>
    <xf numFmtId="0" fontId="24" fillId="14" borderId="5" xfId="0" applyFont="1" applyFill="1" applyBorder="1" applyAlignment="1" applyProtection="1">
      <alignment horizontal="center"/>
    </xf>
    <xf numFmtId="0" fontId="24" fillId="14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left"/>
      <protection locked="0"/>
    </xf>
    <xf numFmtId="0" fontId="25" fillId="0" borderId="7" xfId="0" applyFont="1" applyFill="1" applyBorder="1" applyAlignment="1" applyProtection="1">
      <alignment horizontal="left"/>
      <protection locked="0"/>
    </xf>
    <xf numFmtId="0" fontId="26" fillId="13" borderId="44" xfId="0" applyFont="1" applyFill="1" applyBorder="1" applyAlignment="1" applyProtection="1">
      <alignment horizontal="center" vertical="center"/>
    </xf>
    <xf numFmtId="0" fontId="26" fillId="13" borderId="14" xfId="0" applyFont="1" applyFill="1" applyBorder="1" applyAlignment="1" applyProtection="1">
      <alignment horizontal="center" vertical="center"/>
    </xf>
    <xf numFmtId="0" fontId="26" fillId="13" borderId="3" xfId="0" applyFont="1" applyFill="1" applyBorder="1" applyAlignment="1" applyProtection="1">
      <alignment horizontal="center" vertical="center"/>
    </xf>
    <xf numFmtId="0" fontId="25" fillId="4" borderId="4" xfId="0" applyFont="1" applyFill="1" applyBorder="1" applyAlignment="1" applyProtection="1">
      <alignment horizontal="center"/>
      <protection locked="0"/>
    </xf>
    <xf numFmtId="0" fontId="24" fillId="12" borderId="4" xfId="0" applyFont="1" applyFill="1" applyBorder="1" applyAlignment="1" applyProtection="1">
      <alignment horizontal="center"/>
    </xf>
    <xf numFmtId="0" fontId="24" fillId="0" borderId="6" xfId="0" applyFont="1" applyFill="1" applyBorder="1" applyAlignment="1" applyProtection="1">
      <alignment horizontal="left" vertical="center"/>
      <protection locked="0"/>
    </xf>
    <xf numFmtId="0" fontId="24" fillId="0" borderId="7" xfId="0" applyFont="1" applyFill="1" applyBorder="1" applyAlignment="1" applyProtection="1">
      <alignment horizontal="left" vertical="center"/>
      <protection locked="0"/>
    </xf>
    <xf numFmtId="0" fontId="25" fillId="4" borderId="28" xfId="0" applyFont="1" applyFill="1" applyBorder="1" applyAlignment="1" applyProtection="1">
      <alignment horizontal="center"/>
      <protection locked="0"/>
    </xf>
    <xf numFmtId="0" fontId="25" fillId="4" borderId="46" xfId="0" applyFont="1" applyFill="1" applyBorder="1" applyAlignment="1" applyProtection="1">
      <alignment horizontal="center"/>
      <protection locked="0"/>
    </xf>
    <xf numFmtId="0" fontId="26" fillId="13" borderId="5" xfId="0" applyFont="1" applyFill="1" applyBorder="1" applyAlignment="1" applyProtection="1">
      <alignment horizontal="left"/>
    </xf>
    <xf numFmtId="0" fontId="26" fillId="13" borderId="17" xfId="0" applyFont="1" applyFill="1" applyBorder="1" applyAlignment="1" applyProtection="1">
      <alignment horizontal="left"/>
    </xf>
    <xf numFmtId="0" fontId="24" fillId="0" borderId="30" xfId="0" applyFont="1" applyFill="1" applyBorder="1" applyAlignment="1" applyProtection="1">
      <alignment horizontal="left" vertical="center" wrapText="1"/>
      <protection locked="0"/>
    </xf>
    <xf numFmtId="0" fontId="24" fillId="0" borderId="32" xfId="0" applyFont="1" applyFill="1" applyBorder="1" applyAlignment="1" applyProtection="1">
      <alignment horizontal="left" vertical="center"/>
      <protection locked="0"/>
    </xf>
    <xf numFmtId="0" fontId="24" fillId="0" borderId="33" xfId="0" applyFont="1" applyFill="1" applyBorder="1" applyAlignment="1" applyProtection="1">
      <alignment horizontal="left" vertical="center"/>
      <protection locked="0"/>
    </xf>
    <xf numFmtId="0" fontId="26" fillId="13" borderId="30" xfId="0" applyFont="1" applyFill="1" applyBorder="1" applyAlignment="1" applyProtection="1">
      <alignment horizontal="left"/>
    </xf>
    <xf numFmtId="0" fontId="26" fillId="13" borderId="31" xfId="0" applyFont="1" applyFill="1" applyBorder="1" applyAlignment="1" applyProtection="1">
      <alignment horizontal="left"/>
    </xf>
    <xf numFmtId="0" fontId="24" fillId="12" borderId="28" xfId="0" applyFont="1" applyFill="1" applyBorder="1" applyAlignment="1" applyProtection="1">
      <alignment horizontal="right"/>
    </xf>
    <xf numFmtId="0" fontId="24" fillId="11" borderId="4" xfId="0" applyFont="1" applyFill="1" applyBorder="1" applyAlignment="1" applyProtection="1">
      <alignment horizontal="left"/>
    </xf>
    <xf numFmtId="0" fontId="24" fillId="11" borderId="24" xfId="0" applyFont="1" applyFill="1" applyBorder="1" applyAlignment="1" applyProtection="1">
      <alignment horizontal="left" vertical="center"/>
    </xf>
    <xf numFmtId="0" fontId="24" fillId="11" borderId="4" xfId="0" applyFont="1" applyFill="1" applyBorder="1" applyAlignment="1" applyProtection="1">
      <alignment horizontal="left" vertical="center"/>
    </xf>
    <xf numFmtId="0" fontId="26" fillId="13" borderId="4" xfId="0" applyFont="1" applyFill="1" applyBorder="1" applyAlignment="1" applyProtection="1">
      <alignment horizontal="left"/>
    </xf>
    <xf numFmtId="0" fontId="26" fillId="13" borderId="28" xfId="0" applyFont="1" applyFill="1" applyBorder="1" applyAlignment="1" applyProtection="1">
      <alignment horizontal="left"/>
    </xf>
    <xf numFmtId="0" fontId="24" fillId="0" borderId="6" xfId="0" applyFont="1" applyFill="1" applyBorder="1" applyAlignment="1" applyProtection="1">
      <alignment horizontal="center"/>
      <protection locked="0"/>
    </xf>
    <xf numFmtId="2" fontId="24" fillId="0" borderId="40" xfId="0" applyNumberFormat="1" applyFont="1" applyFill="1" applyBorder="1" applyAlignment="1" applyProtection="1">
      <alignment horizontal="center" vertical="center"/>
      <protection locked="0"/>
    </xf>
    <xf numFmtId="164" fontId="24" fillId="14" borderId="29" xfId="1" applyFont="1" applyFill="1" applyBorder="1" applyAlignment="1" applyProtection="1">
      <alignment horizontal="left" vertical="center"/>
    </xf>
    <xf numFmtId="164" fontId="24" fillId="14" borderId="21" xfId="1" applyFont="1" applyFill="1" applyBorder="1" applyAlignment="1" applyProtection="1">
      <alignment horizontal="left" vertical="center"/>
    </xf>
    <xf numFmtId="0" fontId="24" fillId="12" borderId="1" xfId="0" applyFont="1" applyFill="1" applyBorder="1" applyAlignment="1" applyProtection="1">
      <alignment horizontal="right"/>
    </xf>
    <xf numFmtId="0" fontId="24" fillId="12" borderId="4" xfId="0" applyFont="1" applyFill="1" applyBorder="1" applyAlignment="1" applyProtection="1">
      <alignment horizontal="right"/>
    </xf>
    <xf numFmtId="0" fontId="24" fillId="12" borderId="45" xfId="0" applyFont="1" applyFill="1" applyBorder="1" applyAlignment="1" applyProtection="1">
      <alignment horizontal="right"/>
    </xf>
    <xf numFmtId="0" fontId="26" fillId="13" borderId="43" xfId="0" applyFont="1" applyFill="1" applyBorder="1" applyAlignment="1" applyProtection="1">
      <alignment horizontal="center" vertical="center"/>
    </xf>
    <xf numFmtId="0" fontId="24" fillId="0" borderId="5" xfId="0" applyFont="1" applyFill="1" applyBorder="1" applyAlignment="1" applyProtection="1">
      <alignment horizontal="center" vertical="center"/>
      <protection locked="0"/>
    </xf>
    <xf numFmtId="0" fontId="24" fillId="0" borderId="6" xfId="0" applyFont="1" applyFill="1" applyBorder="1" applyAlignment="1" applyProtection="1">
      <alignment horizontal="center" vertical="center"/>
      <protection locked="0"/>
    </xf>
    <xf numFmtId="0" fontId="24" fillId="0" borderId="5" xfId="0" applyFont="1" applyFill="1" applyBorder="1" applyAlignment="1" applyProtection="1">
      <alignment horizontal="left" vertical="center"/>
      <protection locked="0"/>
    </xf>
    <xf numFmtId="0" fontId="24" fillId="8" borderId="15" xfId="0" applyFont="1" applyFill="1" applyBorder="1" applyAlignment="1" applyProtection="1">
      <alignment horizontal="center" vertical="center"/>
    </xf>
    <xf numFmtId="0" fontId="24" fillId="8" borderId="16" xfId="0" applyFont="1" applyFill="1" applyBorder="1" applyAlignment="1" applyProtection="1">
      <alignment horizontal="center" vertical="center"/>
    </xf>
    <xf numFmtId="0" fontId="24" fillId="11" borderId="20" xfId="0" applyFont="1" applyFill="1" applyBorder="1" applyAlignment="1" applyProtection="1">
      <alignment horizontal="center" vertical="center"/>
    </xf>
    <xf numFmtId="0" fontId="24" fillId="11" borderId="21" xfId="0" applyFont="1" applyFill="1" applyBorder="1" applyAlignment="1" applyProtection="1">
      <alignment horizontal="center" vertical="center"/>
    </xf>
    <xf numFmtId="0" fontId="24" fillId="11" borderId="22" xfId="0" applyFont="1" applyFill="1" applyBorder="1" applyAlignment="1" applyProtection="1">
      <alignment horizontal="center" vertical="center"/>
    </xf>
    <xf numFmtId="0" fontId="24" fillId="11" borderId="23" xfId="0" applyFont="1" applyFill="1" applyBorder="1" applyAlignment="1" applyProtection="1">
      <alignment horizontal="center" vertical="center"/>
    </xf>
    <xf numFmtId="0" fontId="24" fillId="11" borderId="25" xfId="0" applyFont="1" applyFill="1" applyBorder="1" applyAlignment="1" applyProtection="1">
      <alignment horizontal="center" vertical="center"/>
    </xf>
    <xf numFmtId="0" fontId="24" fillId="11" borderId="26" xfId="0" applyFont="1" applyFill="1" applyBorder="1" applyAlignment="1" applyProtection="1">
      <alignment horizontal="center" vertical="center"/>
    </xf>
    <xf numFmtId="0" fontId="24" fillId="8" borderId="42" xfId="0" applyFont="1" applyFill="1" applyBorder="1" applyAlignment="1" applyProtection="1">
      <alignment horizontal="center" vertical="center"/>
    </xf>
    <xf numFmtId="0" fontId="24" fillId="8" borderId="8" xfId="0" applyFont="1" applyFill="1" applyBorder="1" applyAlignment="1" applyProtection="1">
      <alignment horizontal="center" vertical="center"/>
    </xf>
    <xf numFmtId="0" fontId="24" fillId="2" borderId="6" xfId="0" applyFont="1" applyFill="1" applyBorder="1" applyAlignment="1" applyProtection="1">
      <alignment horizontal="center"/>
      <protection locked="0"/>
    </xf>
    <xf numFmtId="0" fontId="24" fillId="11" borderId="0" xfId="0" applyFont="1" applyFill="1" applyBorder="1" applyAlignment="1" applyProtection="1">
      <alignment horizontal="center"/>
    </xf>
    <xf numFmtId="0" fontId="24" fillId="11" borderId="5" xfId="0" applyFont="1" applyFill="1" applyBorder="1" applyAlignment="1" applyProtection="1">
      <alignment horizontal="center"/>
    </xf>
    <xf numFmtId="0" fontId="24" fillId="11" borderId="6" xfId="0" applyFont="1" applyFill="1" applyBorder="1" applyAlignment="1" applyProtection="1">
      <alignment horizontal="center"/>
    </xf>
    <xf numFmtId="0" fontId="24" fillId="0" borderId="7" xfId="0" applyFont="1" applyFill="1" applyBorder="1" applyAlignment="1" applyProtection="1">
      <alignment horizontal="center"/>
      <protection locked="0"/>
    </xf>
    <xf numFmtId="0" fontId="24" fillId="0" borderId="36" xfId="0" applyFont="1" applyFill="1" applyBorder="1" applyAlignment="1" applyProtection="1">
      <alignment horizontal="center" vertical="center"/>
      <protection locked="0"/>
    </xf>
    <xf numFmtId="0" fontId="24" fillId="0" borderId="11" xfId="0" applyFont="1" applyFill="1" applyBorder="1" applyAlignment="1" applyProtection="1">
      <alignment horizontal="center" vertical="center"/>
      <protection locked="0"/>
    </xf>
    <xf numFmtId="14" fontId="24" fillId="0" borderId="40" xfId="0" applyNumberFormat="1" applyFont="1" applyFill="1" applyBorder="1" applyAlignment="1" applyProtection="1">
      <alignment horizontal="center" vertical="center"/>
      <protection locked="0"/>
    </xf>
    <xf numFmtId="0" fontId="26" fillId="13" borderId="18" xfId="0" applyFont="1" applyFill="1" applyBorder="1" applyAlignment="1" applyProtection="1">
      <alignment horizontal="center" vertical="center"/>
    </xf>
    <xf numFmtId="0" fontId="26" fillId="13" borderId="9" xfId="0" applyFont="1" applyFill="1" applyBorder="1" applyAlignment="1" applyProtection="1">
      <alignment horizontal="center" vertical="center"/>
    </xf>
    <xf numFmtId="0" fontId="24" fillId="0" borderId="40" xfId="0" applyFont="1" applyFill="1" applyBorder="1" applyAlignment="1" applyProtection="1">
      <alignment horizontal="center" vertical="center"/>
      <protection locked="0"/>
    </xf>
    <xf numFmtId="0" fontId="24" fillId="4" borderId="28" xfId="0" applyFont="1" applyFill="1" applyBorder="1" applyAlignment="1" applyProtection="1">
      <alignment horizontal="center"/>
    </xf>
    <xf numFmtId="0" fontId="27" fillId="0" borderId="36" xfId="0" applyFont="1" applyFill="1" applyBorder="1" applyAlignment="1" applyProtection="1">
      <alignment horizontal="center" vertical="center"/>
      <protection locked="0"/>
    </xf>
    <xf numFmtId="0" fontId="27" fillId="0" borderId="11" xfId="0" applyFont="1" applyFill="1" applyBorder="1" applyAlignment="1" applyProtection="1">
      <alignment horizontal="center" vertical="center"/>
      <protection locked="0"/>
    </xf>
    <xf numFmtId="17" fontId="24" fillId="0" borderId="11" xfId="0" applyNumberFormat="1" applyFont="1" applyFill="1" applyBorder="1" applyAlignment="1" applyProtection="1">
      <alignment horizontal="center" vertical="center"/>
      <protection locked="0"/>
    </xf>
    <xf numFmtId="0" fontId="24" fillId="12" borderId="13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  <protection locked="0"/>
    </xf>
    <xf numFmtId="0" fontId="24" fillId="4" borderId="4" xfId="0" applyFont="1" applyFill="1" applyBorder="1" applyAlignment="1" applyProtection="1">
      <alignment horizontal="center"/>
    </xf>
    <xf numFmtId="0" fontId="24" fillId="4" borderId="13" xfId="0" applyFont="1" applyFill="1" applyBorder="1" applyAlignment="1" applyProtection="1">
      <alignment horizontal="center"/>
    </xf>
    <xf numFmtId="1" fontId="24" fillId="0" borderId="11" xfId="0" applyNumberFormat="1" applyFont="1" applyFill="1" applyBorder="1" applyAlignment="1" applyProtection="1">
      <alignment horizontal="center" vertical="center"/>
      <protection locked="0"/>
    </xf>
    <xf numFmtId="1" fontId="24" fillId="0" borderId="12" xfId="0" applyNumberFormat="1" applyFont="1" applyFill="1" applyBorder="1" applyAlignment="1" applyProtection="1">
      <alignment horizontal="center" vertical="center"/>
      <protection locked="0"/>
    </xf>
    <xf numFmtId="0" fontId="24" fillId="0" borderId="6" xfId="0" quotePrefix="1" applyFont="1" applyFill="1" applyBorder="1" applyAlignment="1" applyProtection="1">
      <alignment horizontal="left" vertical="center"/>
      <protection locked="0"/>
    </xf>
    <xf numFmtId="0" fontId="15" fillId="0" borderId="5" xfId="2" quotePrefix="1" applyFill="1" applyBorder="1" applyAlignment="1" applyProtection="1">
      <alignment horizontal="left" vertical="center"/>
      <protection locked="0"/>
    </xf>
    <xf numFmtId="0" fontId="15" fillId="0" borderId="5" xfId="2" quotePrefix="1" applyFill="1" applyBorder="1" applyAlignment="1" applyProtection="1">
      <alignment horizontal="left" vertical="center" wrapText="1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367880</xdr:colOff>
      <xdr:row>1</xdr:row>
      <xdr:rowOff>0</xdr:rowOff>
    </xdr:from>
    <xdr:to>
      <xdr:col>15</xdr:col>
      <xdr:colOff>511864</xdr:colOff>
      <xdr:row>26</xdr:row>
      <xdr:rowOff>279400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49080" y="270933"/>
          <a:ext cx="12149717" cy="78316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XVcrpAAn65za2dfr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513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516</v>
      </c>
      <c r="M3" s="5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515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483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54" t="s">
        <v>444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445</v>
      </c>
      <c r="F9" t="s">
        <v>426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446</v>
      </c>
      <c r="F10" t="s">
        <v>422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447</v>
      </c>
      <c r="F11" t="s">
        <v>423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425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434</v>
      </c>
      <c r="F13" t="s">
        <v>424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55" t="s">
        <v>435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436</v>
      </c>
      <c r="F15" t="s">
        <v>427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437</v>
      </c>
      <c r="F16" t="s">
        <v>428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429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430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431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432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438</v>
      </c>
      <c r="M22" s="55"/>
    </row>
    <row r="23" spans="1:13">
      <c r="A23" s="1">
        <v>1</v>
      </c>
      <c r="B23" s="6" t="s">
        <v>72</v>
      </c>
      <c r="E23" s="55" t="s">
        <v>439</v>
      </c>
      <c r="M23" s="55"/>
    </row>
    <row r="24" spans="1:13">
      <c r="A24" s="1">
        <v>1</v>
      </c>
      <c r="B24" s="6" t="s">
        <v>73</v>
      </c>
      <c r="E24" s="55" t="s">
        <v>518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440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441</v>
      </c>
      <c r="M29" s="55"/>
    </row>
    <row r="30" spans="1:13">
      <c r="A30" s="1">
        <v>1</v>
      </c>
      <c r="B30" s="6" t="s">
        <v>536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442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448</v>
      </c>
      <c r="M34" s="55"/>
    </row>
    <row r="35" spans="2:13">
      <c r="B35" s="6" t="s">
        <v>342</v>
      </c>
      <c r="E35" s="55" t="s">
        <v>532</v>
      </c>
    </row>
    <row r="36" spans="2:13">
      <c r="B36" s="6" t="s">
        <v>335</v>
      </c>
      <c r="E36" s="55" t="s">
        <v>533</v>
      </c>
    </row>
    <row r="37" spans="2:13">
      <c r="B37" s="6" t="s">
        <v>334</v>
      </c>
      <c r="E37" t="s">
        <v>470</v>
      </c>
    </row>
    <row r="38" spans="2:13">
      <c r="B38" s="6" t="s">
        <v>231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548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521</v>
      </c>
      <c r="Q3" s="121" t="s">
        <v>481</v>
      </c>
      <c r="R3" s="122" t="s">
        <v>271</v>
      </c>
      <c r="S3" s="123" t="s">
        <v>317</v>
      </c>
      <c r="T3" s="124" t="s">
        <v>318</v>
      </c>
      <c r="U3" s="125" t="s">
        <v>524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522</v>
      </c>
      <c r="Q4" s="121" t="s">
        <v>485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523</v>
      </c>
      <c r="Q5" s="121" t="s">
        <v>547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433</v>
      </c>
      <c r="M6" s="29" t="s">
        <v>23</v>
      </c>
      <c r="O6" s="120" t="s">
        <v>131</v>
      </c>
      <c r="P6" s="120" t="s">
        <v>449</v>
      </c>
      <c r="Q6" s="129" t="s">
        <v>453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486</v>
      </c>
      <c r="P7" s="120" t="s">
        <v>449</v>
      </c>
      <c r="Q7" s="121" t="s">
        <v>454</v>
      </c>
      <c r="R7" s="126" t="s">
        <v>491</v>
      </c>
      <c r="S7" s="124"/>
      <c r="T7" s="126" t="s">
        <v>492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542</v>
      </c>
      <c r="K8" s="29" t="s">
        <v>36</v>
      </c>
      <c r="L8" s="54" t="s">
        <v>40</v>
      </c>
      <c r="M8" s="29" t="s">
        <v>27</v>
      </c>
      <c r="O8" s="119" t="s">
        <v>519</v>
      </c>
      <c r="P8" s="120" t="s">
        <v>306</v>
      </c>
      <c r="Q8" s="121" t="s">
        <v>525</v>
      </c>
      <c r="R8" s="122" t="s">
        <v>520</v>
      </c>
      <c r="S8" s="123" t="s">
        <v>526</v>
      </c>
      <c r="T8" s="124" t="s">
        <v>530</v>
      </c>
      <c r="U8" s="125" t="s">
        <v>122</v>
      </c>
      <c r="Z8" s="22" t="s">
        <v>552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444</v>
      </c>
      <c r="M9" s="29" t="s">
        <v>33</v>
      </c>
      <c r="O9" s="120" t="s">
        <v>415</v>
      </c>
      <c r="P9" s="120" t="s">
        <v>306</v>
      </c>
      <c r="Q9" s="130" t="s">
        <v>546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445</v>
      </c>
      <c r="M10" s="29" t="s">
        <v>7</v>
      </c>
      <c r="O10" s="119" t="s">
        <v>133</v>
      </c>
      <c r="P10" s="120" t="s">
        <v>527</v>
      </c>
      <c r="Q10" s="121" t="s">
        <v>455</v>
      </c>
      <c r="R10" s="122" t="s">
        <v>272</v>
      </c>
      <c r="S10" s="123" t="s">
        <v>493</v>
      </c>
      <c r="T10" s="133" t="s">
        <v>494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446</v>
      </c>
      <c r="M11" s="29" t="s">
        <v>39</v>
      </c>
      <c r="O11" s="134" t="s">
        <v>135</v>
      </c>
      <c r="P11" s="120" t="s">
        <v>523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447</v>
      </c>
      <c r="M12" s="29" t="s">
        <v>42</v>
      </c>
      <c r="O12" s="120" t="s">
        <v>487</v>
      </c>
      <c r="P12" s="120" t="s">
        <v>306</v>
      </c>
      <c r="Q12" s="121" t="s">
        <v>456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421</v>
      </c>
      <c r="P13" s="120" t="s">
        <v>306</v>
      </c>
      <c r="Q13" s="121" t="s">
        <v>457</v>
      </c>
      <c r="R13" s="122" t="s">
        <v>495</v>
      </c>
      <c r="S13" s="123"/>
      <c r="T13" s="126" t="s">
        <v>496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434</v>
      </c>
      <c r="M14" s="29" t="s">
        <v>1</v>
      </c>
      <c r="O14" s="120" t="s">
        <v>443</v>
      </c>
      <c r="P14" s="120" t="s">
        <v>306</v>
      </c>
      <c r="Q14" s="121" t="s">
        <v>458</v>
      </c>
      <c r="R14" s="122" t="s">
        <v>497</v>
      </c>
      <c r="S14" s="124" t="s">
        <v>450</v>
      </c>
      <c r="T14" s="126" t="s">
        <v>451</v>
      </c>
      <c r="U14" s="125" t="s">
        <v>128</v>
      </c>
      <c r="Z14" s="22" t="s">
        <v>478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435</v>
      </c>
      <c r="M15" s="29" t="s">
        <v>49</v>
      </c>
      <c r="O15" s="134" t="s">
        <v>488</v>
      </c>
      <c r="P15" s="120" t="s">
        <v>306</v>
      </c>
      <c r="Q15" s="121" t="s">
        <v>459</v>
      </c>
      <c r="R15" s="122" t="s">
        <v>498</v>
      </c>
      <c r="S15" s="124"/>
      <c r="T15" s="126" t="s">
        <v>452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436</v>
      </c>
      <c r="M16" s="29" t="s">
        <v>52</v>
      </c>
      <c r="O16" s="120" t="s">
        <v>137</v>
      </c>
      <c r="P16" s="120" t="s">
        <v>528</v>
      </c>
      <c r="Q16" s="121" t="s">
        <v>460</v>
      </c>
      <c r="R16" s="122" t="s">
        <v>276</v>
      </c>
      <c r="S16" s="124" t="s">
        <v>324</v>
      </c>
      <c r="T16" s="124" t="s">
        <v>138</v>
      </c>
      <c r="U16" s="125" t="s">
        <v>476</v>
      </c>
      <c r="Z16" s="22" t="s">
        <v>479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437</v>
      </c>
      <c r="M17" s="29" t="s">
        <v>55</v>
      </c>
      <c r="O17" s="127" t="s">
        <v>139</v>
      </c>
      <c r="P17" s="120" t="s">
        <v>529</v>
      </c>
      <c r="Q17" s="121" t="s">
        <v>461</v>
      </c>
      <c r="R17" s="122" t="s">
        <v>277</v>
      </c>
      <c r="S17" s="124" t="s">
        <v>325</v>
      </c>
      <c r="T17" s="124" t="s">
        <v>302</v>
      </c>
      <c r="U17" s="125" t="s">
        <v>476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465</v>
      </c>
      <c r="P18" s="120" t="s">
        <v>306</v>
      </c>
      <c r="Q18" s="121" t="s">
        <v>466</v>
      </c>
      <c r="R18" s="122" t="s">
        <v>467</v>
      </c>
      <c r="S18" s="123" t="s">
        <v>499</v>
      </c>
      <c r="T18" s="124" t="s">
        <v>500</v>
      </c>
      <c r="U18" s="125" t="s">
        <v>476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462</v>
      </c>
      <c r="R19" s="123" t="s">
        <v>278</v>
      </c>
      <c r="S19" s="123" t="s">
        <v>326</v>
      </c>
      <c r="T19" s="124" t="s">
        <v>141</v>
      </c>
      <c r="U19" s="125" t="s">
        <v>476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501</v>
      </c>
      <c r="Q20" s="121" t="s">
        <v>502</v>
      </c>
      <c r="R20" s="123" t="s">
        <v>282</v>
      </c>
      <c r="S20" s="123" t="s">
        <v>332</v>
      </c>
      <c r="T20" s="124" t="s">
        <v>333</v>
      </c>
      <c r="U20" s="125" t="s">
        <v>507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501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507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489</v>
      </c>
      <c r="P22" s="120" t="s">
        <v>503</v>
      </c>
      <c r="Q22" s="121" t="s">
        <v>504</v>
      </c>
      <c r="R22" s="124" t="s">
        <v>279</v>
      </c>
      <c r="S22" s="124" t="s">
        <v>327</v>
      </c>
      <c r="T22" s="124" t="s">
        <v>505</v>
      </c>
      <c r="U22" s="125" t="s">
        <v>507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438</v>
      </c>
      <c r="O23" s="119" t="s">
        <v>490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507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439</v>
      </c>
      <c r="O24" s="120" t="s">
        <v>412</v>
      </c>
      <c r="P24" s="120" t="s">
        <v>531</v>
      </c>
      <c r="Q24" s="125" t="s">
        <v>463</v>
      </c>
      <c r="R24" s="123" t="s">
        <v>413</v>
      </c>
      <c r="S24" s="135" t="s">
        <v>414</v>
      </c>
      <c r="T24" s="132" t="s">
        <v>464</v>
      </c>
      <c r="U24" s="125" t="s">
        <v>507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518</v>
      </c>
      <c r="O25" s="120" t="s">
        <v>303</v>
      </c>
      <c r="P25" s="120" t="s">
        <v>506</v>
      </c>
      <c r="Q25" s="129" t="s">
        <v>304</v>
      </c>
      <c r="R25" s="126" t="s">
        <v>305</v>
      </c>
      <c r="S25" s="124"/>
      <c r="T25" s="124"/>
      <c r="U25" s="125" t="s">
        <v>508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550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537</v>
      </c>
      <c r="H28" s="21" t="s">
        <v>538</v>
      </c>
      <c r="I28" s="20"/>
      <c r="J28" s="20"/>
      <c r="L28" s="55" t="s">
        <v>549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537</v>
      </c>
      <c r="H29" s="21" t="s">
        <v>539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537</v>
      </c>
      <c r="H30" s="21" t="s">
        <v>540</v>
      </c>
      <c r="I30" s="20"/>
      <c r="J30" s="20"/>
      <c r="L30" s="55" t="s">
        <v>441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537</v>
      </c>
      <c r="H31" s="21" t="s">
        <v>541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442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448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532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551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470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473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474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475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534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535</v>
      </c>
    </row>
    <row r="44" spans="2:28">
      <c r="L44" t="s">
        <v>471</v>
      </c>
    </row>
    <row r="45" spans="2:28">
      <c r="L45" s="10" t="s">
        <v>548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521</v>
      </c>
      <c r="E3" s="121" t="s">
        <v>481</v>
      </c>
      <c r="F3" s="122" t="s">
        <v>271</v>
      </c>
      <c r="G3" s="123" t="s">
        <v>317</v>
      </c>
      <c r="H3" s="124" t="s">
        <v>318</v>
      </c>
      <c r="I3" s="125" t="s">
        <v>524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522</v>
      </c>
      <c r="E4" s="121" t="s">
        <v>485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477</v>
      </c>
      <c r="L4" s="23" t="s">
        <v>476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523</v>
      </c>
      <c r="E5" s="121" t="s">
        <v>547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449</v>
      </c>
      <c r="E6" s="129" t="s">
        <v>453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486</v>
      </c>
      <c r="D7" s="120" t="s">
        <v>449</v>
      </c>
      <c r="E7" s="121" t="s">
        <v>454</v>
      </c>
      <c r="F7" s="126" t="s">
        <v>491</v>
      </c>
      <c r="G7" s="124"/>
      <c r="H7" s="126" t="s">
        <v>492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519</v>
      </c>
      <c r="D8" s="120" t="s">
        <v>306</v>
      </c>
      <c r="E8" s="121" t="s">
        <v>525</v>
      </c>
      <c r="F8" s="122" t="s">
        <v>520</v>
      </c>
      <c r="G8" s="123" t="s">
        <v>526</v>
      </c>
      <c r="H8" s="124" t="s">
        <v>530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546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469</v>
      </c>
      <c r="B10" s="10"/>
      <c r="C10" s="119" t="s">
        <v>133</v>
      </c>
      <c r="D10" s="120" t="s">
        <v>527</v>
      </c>
      <c r="E10" s="121" t="s">
        <v>455</v>
      </c>
      <c r="F10" s="122" t="s">
        <v>272</v>
      </c>
      <c r="G10" s="123" t="s">
        <v>493</v>
      </c>
      <c r="H10" s="133" t="s">
        <v>494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523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487</v>
      </c>
      <c r="D12" s="120" t="s">
        <v>306</v>
      </c>
      <c r="E12" s="121" t="s">
        <v>456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421</v>
      </c>
      <c r="D13" s="120" t="s">
        <v>306</v>
      </c>
      <c r="E13" s="121" t="s">
        <v>457</v>
      </c>
      <c r="F13" s="122" t="s">
        <v>495</v>
      </c>
      <c r="G13" s="123"/>
      <c r="H13" s="126" t="s">
        <v>496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443</v>
      </c>
      <c r="D14" s="120" t="s">
        <v>306</v>
      </c>
      <c r="E14" s="121" t="s">
        <v>458</v>
      </c>
      <c r="F14" s="122" t="s">
        <v>497</v>
      </c>
      <c r="G14" s="124" t="s">
        <v>450</v>
      </c>
      <c r="H14" s="126" t="s">
        <v>451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488</v>
      </c>
      <c r="D15" s="120" t="s">
        <v>306</v>
      </c>
      <c r="E15" s="121" t="s">
        <v>459</v>
      </c>
      <c r="F15" s="122" t="s">
        <v>498</v>
      </c>
      <c r="G15" s="124"/>
      <c r="H15" s="126" t="s">
        <v>452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528</v>
      </c>
      <c r="E16" s="121" t="s">
        <v>460</v>
      </c>
      <c r="F16" s="122" t="s">
        <v>276</v>
      </c>
      <c r="G16" s="124" t="s">
        <v>324</v>
      </c>
      <c r="H16" s="124" t="s">
        <v>138</v>
      </c>
      <c r="I16" s="125" t="s">
        <v>476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529</v>
      </c>
      <c r="E17" s="121" t="s">
        <v>461</v>
      </c>
      <c r="F17" s="122" t="s">
        <v>277</v>
      </c>
      <c r="G17" s="124" t="s">
        <v>325</v>
      </c>
      <c r="H17" s="124" t="s">
        <v>302</v>
      </c>
      <c r="I17" s="125" t="s">
        <v>476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465</v>
      </c>
      <c r="D18" s="120" t="s">
        <v>306</v>
      </c>
      <c r="E18" s="121" t="s">
        <v>466</v>
      </c>
      <c r="F18" s="122" t="s">
        <v>467</v>
      </c>
      <c r="G18" s="123" t="s">
        <v>499</v>
      </c>
      <c r="H18" s="124" t="s">
        <v>500</v>
      </c>
      <c r="I18" s="125" t="s">
        <v>476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462</v>
      </c>
      <c r="F19" s="123" t="s">
        <v>278</v>
      </c>
      <c r="G19" s="123" t="s">
        <v>326</v>
      </c>
      <c r="H19" s="124" t="s">
        <v>141</v>
      </c>
      <c r="I19" s="125" t="s">
        <v>476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501</v>
      </c>
      <c r="E20" s="121" t="s">
        <v>502</v>
      </c>
      <c r="F20" s="123" t="s">
        <v>282</v>
      </c>
      <c r="G20" s="123" t="s">
        <v>332</v>
      </c>
      <c r="H20" s="124" t="s">
        <v>333</v>
      </c>
      <c r="I20" s="125" t="s">
        <v>507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501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507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489</v>
      </c>
      <c r="D22" s="120" t="s">
        <v>503</v>
      </c>
      <c r="E22" s="121" t="s">
        <v>504</v>
      </c>
      <c r="F22" s="124" t="s">
        <v>279</v>
      </c>
      <c r="G22" s="124" t="s">
        <v>327</v>
      </c>
      <c r="H22" s="124" t="s">
        <v>505</v>
      </c>
      <c r="I22" s="125" t="s">
        <v>507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490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507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531</v>
      </c>
      <c r="E24" s="125" t="s">
        <v>463</v>
      </c>
      <c r="F24" s="123" t="s">
        <v>413</v>
      </c>
      <c r="G24" s="135" t="s">
        <v>414</v>
      </c>
      <c r="H24" s="132" t="s">
        <v>464</v>
      </c>
      <c r="I24" s="125" t="s">
        <v>507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506</v>
      </c>
      <c r="E25" s="129" t="s">
        <v>304</v>
      </c>
      <c r="F25" s="126" t="s">
        <v>305</v>
      </c>
      <c r="G25" s="124"/>
      <c r="H25" s="124"/>
      <c r="I25" s="125" t="s">
        <v>508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6" zoomScaleNormal="66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78" t="s">
        <v>121</v>
      </c>
      <c r="B2" s="179"/>
      <c r="C2" s="155" t="s">
        <v>5</v>
      </c>
      <c r="D2" s="155"/>
      <c r="E2" s="155"/>
      <c r="F2" s="179" t="s">
        <v>146</v>
      </c>
      <c r="G2" s="179"/>
      <c r="H2" s="155" t="s">
        <v>18</v>
      </c>
      <c r="I2" s="155"/>
      <c r="J2" s="155"/>
      <c r="K2" s="155"/>
      <c r="L2" s="155"/>
      <c r="M2" s="179" t="s">
        <v>249</v>
      </c>
      <c r="N2" s="179"/>
      <c r="O2" s="72"/>
    </row>
    <row r="3" spans="1:15" ht="30">
      <c r="A3" s="178" t="s">
        <v>256</v>
      </c>
      <c r="B3" s="179"/>
      <c r="C3" s="155" t="s">
        <v>131</v>
      </c>
      <c r="D3" s="155"/>
      <c r="E3" s="155"/>
      <c r="F3" s="179" t="s">
        <v>9</v>
      </c>
      <c r="G3" s="179"/>
      <c r="H3" s="156" t="str">
        <f>VLOOKUP(C3,'Ref.3'!C3:D32,2,0)</f>
        <v>Sales Supervisor</v>
      </c>
      <c r="I3" s="156"/>
      <c r="J3" s="156"/>
      <c r="K3" s="73" t="s">
        <v>248</v>
      </c>
      <c r="L3" s="74" t="str">
        <f>VLOOKUP(C3,'Ref.3'!C3:E32,3,0)</f>
        <v>065-924-8833</v>
      </c>
      <c r="M3" s="179" t="s">
        <v>0</v>
      </c>
      <c r="N3" s="179"/>
      <c r="O3" s="75">
        <v>45968</v>
      </c>
    </row>
    <row r="4" spans="1:15" ht="30">
      <c r="A4" s="178" t="s">
        <v>250</v>
      </c>
      <c r="B4" s="179"/>
      <c r="C4" s="155" t="s">
        <v>12</v>
      </c>
      <c r="D4" s="155"/>
      <c r="E4" s="155"/>
      <c r="F4" s="179" t="s">
        <v>252</v>
      </c>
      <c r="G4" s="179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553</v>
      </c>
      <c r="N4" s="156"/>
      <c r="O4" s="210"/>
    </row>
    <row r="5" spans="1:15" ht="30">
      <c r="A5" s="76"/>
      <c r="B5" s="73" t="s">
        <v>117</v>
      </c>
      <c r="C5" s="155" t="s">
        <v>185</v>
      </c>
      <c r="D5" s="155"/>
      <c r="E5" s="155"/>
      <c r="F5" s="179" t="s">
        <v>119</v>
      </c>
      <c r="G5" s="179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1"/>
    </row>
    <row r="6" spans="1:15" ht="28.8">
      <c r="A6" s="178" t="s">
        <v>123</v>
      </c>
      <c r="B6" s="179"/>
      <c r="C6" s="156" t="str">
        <f>$C$5</f>
        <v>สุขุมวิท</v>
      </c>
      <c r="D6" s="156"/>
      <c r="E6" s="156"/>
      <c r="F6" s="179" t="s">
        <v>253</v>
      </c>
      <c r="G6" s="179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12" t="str">
        <f>VLOOKUP(M5,'Ref2'!O20:P24,2,0)</f>
        <v>Sales Co-ordinator manager</v>
      </c>
      <c r="N6" s="212"/>
      <c r="O6" s="213"/>
    </row>
    <row r="7" spans="1:15" ht="30.6" thickBot="1">
      <c r="A7" s="180" t="s">
        <v>255</v>
      </c>
      <c r="B7" s="168"/>
      <c r="C7" s="159" t="s">
        <v>236</v>
      </c>
      <c r="D7" s="159"/>
      <c r="E7" s="159"/>
      <c r="F7" s="168" t="s">
        <v>147</v>
      </c>
      <c r="G7" s="168"/>
      <c r="H7" s="206" t="s">
        <v>150</v>
      </c>
      <c r="I7" s="206"/>
      <c r="J7" s="206"/>
      <c r="K7" s="77" t="s">
        <v>283</v>
      </c>
      <c r="L7" s="159"/>
      <c r="M7" s="159"/>
      <c r="N7" s="159"/>
      <c r="O7" s="160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480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1" t="s">
        <v>3</v>
      </c>
      <c r="C10" s="181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30" customHeight="1">
      <c r="A11" s="82">
        <v>1</v>
      </c>
      <c r="B11" s="166" t="s">
        <v>8</v>
      </c>
      <c r="C11" s="167"/>
      <c r="D11" s="163" t="s">
        <v>555</v>
      </c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65"/>
    </row>
    <row r="12" spans="1:15" ht="33.75" customHeight="1">
      <c r="A12" s="83">
        <v>2</v>
      </c>
      <c r="B12" s="161" t="s">
        <v>251</v>
      </c>
      <c r="C12" s="162"/>
      <c r="D12" s="218" t="s">
        <v>556</v>
      </c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8"/>
    </row>
    <row r="13" spans="1:15" ht="31.5" customHeight="1">
      <c r="A13" s="83">
        <v>3</v>
      </c>
      <c r="B13" s="161" t="s">
        <v>94</v>
      </c>
      <c r="C13" s="162"/>
      <c r="D13" s="217" t="s">
        <v>557</v>
      </c>
      <c r="E13" s="157"/>
      <c r="F13" s="157"/>
      <c r="G13" s="157"/>
      <c r="H13" s="157"/>
      <c r="I13" s="157"/>
      <c r="J13" s="157"/>
      <c r="K13" s="157"/>
      <c r="L13" s="157"/>
      <c r="M13" s="157"/>
      <c r="N13" s="157"/>
      <c r="O13" s="158"/>
    </row>
    <row r="14" spans="1:15" ht="33" customHeight="1">
      <c r="A14" s="83">
        <v>4</v>
      </c>
      <c r="B14" s="161" t="s">
        <v>405</v>
      </c>
      <c r="C14" s="162"/>
      <c r="D14" s="184" t="s">
        <v>558</v>
      </c>
      <c r="E14" s="157"/>
      <c r="F14" s="157"/>
      <c r="G14" s="157"/>
      <c r="H14" s="84" t="s">
        <v>403</v>
      </c>
      <c r="I14" s="216" t="s">
        <v>559</v>
      </c>
      <c r="J14" s="157"/>
      <c r="K14" s="84" t="s">
        <v>404</v>
      </c>
      <c r="L14" s="85"/>
      <c r="M14" s="84" t="s">
        <v>408</v>
      </c>
      <c r="N14" s="157"/>
      <c r="O14" s="158"/>
    </row>
    <row r="15" spans="1:15" ht="28.8">
      <c r="A15" s="83">
        <v>5</v>
      </c>
      <c r="B15" s="161" t="s">
        <v>406</v>
      </c>
      <c r="C15" s="162"/>
      <c r="D15" s="184"/>
      <c r="E15" s="157"/>
      <c r="F15" s="157"/>
      <c r="G15" s="157"/>
      <c r="H15" s="84" t="s">
        <v>403</v>
      </c>
      <c r="I15" s="216"/>
      <c r="J15" s="157"/>
      <c r="K15" s="84" t="s">
        <v>404</v>
      </c>
      <c r="L15" s="118"/>
      <c r="M15" s="84" t="s">
        <v>408</v>
      </c>
      <c r="N15" s="157"/>
      <c r="O15" s="158"/>
    </row>
    <row r="16" spans="1:15" ht="28.8">
      <c r="A16" s="83">
        <v>6</v>
      </c>
      <c r="B16" s="172" t="s">
        <v>114</v>
      </c>
      <c r="C16" s="172"/>
      <c r="D16" s="207" t="s">
        <v>401</v>
      </c>
      <c r="E16" s="208"/>
      <c r="F16" s="208"/>
      <c r="G16" s="208"/>
      <c r="H16" s="86" t="s">
        <v>410</v>
      </c>
      <c r="I16" s="209"/>
      <c r="J16" s="201"/>
      <c r="K16" s="86" t="s">
        <v>517</v>
      </c>
      <c r="L16" s="87"/>
      <c r="M16" s="86" t="s">
        <v>411</v>
      </c>
      <c r="N16" s="214"/>
      <c r="O16" s="215"/>
    </row>
    <row r="17" spans="1:18" ht="28.8">
      <c r="A17" s="83">
        <v>7</v>
      </c>
      <c r="B17" s="172" t="s">
        <v>409</v>
      </c>
      <c r="C17" s="172"/>
      <c r="D17" s="182">
        <v>1</v>
      </c>
      <c r="E17" s="183"/>
      <c r="F17" s="88" t="s">
        <v>510</v>
      </c>
      <c r="G17" s="88"/>
      <c r="H17" s="90"/>
      <c r="I17" s="88" t="s">
        <v>511</v>
      </c>
      <c r="J17" s="89"/>
      <c r="K17" s="90"/>
      <c r="L17" s="88" t="s">
        <v>512</v>
      </c>
      <c r="M17" s="88"/>
      <c r="N17" s="91">
        <v>8</v>
      </c>
      <c r="O17" s="92" t="s">
        <v>254</v>
      </c>
      <c r="P17" s="40"/>
    </row>
    <row r="18" spans="1:18" ht="28.8">
      <c r="A18" s="83">
        <v>8</v>
      </c>
      <c r="B18" s="172" t="s">
        <v>340</v>
      </c>
      <c r="C18" s="172"/>
      <c r="D18" s="200"/>
      <c r="E18" s="201"/>
      <c r="F18" s="88" t="s">
        <v>510</v>
      </c>
      <c r="G18" s="88"/>
      <c r="H18" s="91"/>
      <c r="I18" s="88" t="s">
        <v>511</v>
      </c>
      <c r="J18" s="88"/>
      <c r="K18" s="91"/>
      <c r="L18" s="88" t="s">
        <v>512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2" t="s">
        <v>11</v>
      </c>
      <c r="C19" s="172"/>
      <c r="D19" s="148"/>
      <c r="E19" s="149"/>
      <c r="F19" s="174"/>
      <c r="G19" s="174"/>
      <c r="H19" s="174"/>
      <c r="I19" s="176" t="s">
        <v>513</v>
      </c>
      <c r="J19" s="177"/>
      <c r="K19" s="93"/>
      <c r="L19" s="141"/>
      <c r="M19" s="141"/>
      <c r="N19" s="141"/>
      <c r="O19" s="94" t="s">
        <v>514</v>
      </c>
    </row>
    <row r="20" spans="1:18" ht="29.4" thickBot="1">
      <c r="A20" s="95">
        <v>10</v>
      </c>
      <c r="B20" s="173" t="s">
        <v>509</v>
      </c>
      <c r="C20" s="173"/>
      <c r="D20" s="203" t="s">
        <v>545</v>
      </c>
      <c r="E20" s="204"/>
      <c r="F20" s="202"/>
      <c r="G20" s="202"/>
      <c r="H20" s="96" t="s">
        <v>284</v>
      </c>
      <c r="I20" s="205"/>
      <c r="J20" s="205"/>
      <c r="K20" s="97" t="s">
        <v>285</v>
      </c>
      <c r="L20" s="175"/>
      <c r="M20" s="175"/>
      <c r="N20" s="96" t="s">
        <v>286</v>
      </c>
      <c r="O20" s="98"/>
      <c r="R20" s="41"/>
    </row>
    <row r="21" spans="1:18" ht="28.8">
      <c r="A21" s="193">
        <v>11</v>
      </c>
      <c r="B21" s="170" t="s">
        <v>369</v>
      </c>
      <c r="C21" s="170"/>
      <c r="D21" s="196" t="s">
        <v>363</v>
      </c>
      <c r="E21" s="196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4"/>
      <c r="B22" s="171"/>
      <c r="C22" s="171"/>
      <c r="D22" s="196" t="s">
        <v>390</v>
      </c>
      <c r="E22" s="196"/>
      <c r="F22" s="174"/>
      <c r="G22" s="174"/>
      <c r="H22" s="101" t="s">
        <v>391</v>
      </c>
      <c r="I22" s="195"/>
      <c r="J22" s="195"/>
      <c r="K22" s="102"/>
      <c r="L22" s="102"/>
      <c r="M22" s="102"/>
      <c r="N22" s="102"/>
      <c r="O22" s="103"/>
    </row>
    <row r="23" spans="1:18" ht="28.8">
      <c r="A23" s="104">
        <v>12</v>
      </c>
      <c r="B23" s="169" t="s">
        <v>367</v>
      </c>
      <c r="C23" s="169"/>
      <c r="D23" s="101">
        <v>1</v>
      </c>
      <c r="E23" s="144"/>
      <c r="F23" s="144"/>
      <c r="G23" s="101">
        <v>2</v>
      </c>
      <c r="H23" s="144"/>
      <c r="I23" s="144"/>
      <c r="J23" s="101">
        <v>3</v>
      </c>
      <c r="K23" s="144"/>
      <c r="L23" s="144"/>
      <c r="M23" s="105">
        <v>4</v>
      </c>
      <c r="N23" s="144"/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/>
      <c r="F24" s="144"/>
      <c r="G24" s="101">
        <v>2</v>
      </c>
      <c r="H24" s="144"/>
      <c r="I24" s="144"/>
      <c r="J24" s="101">
        <v>3</v>
      </c>
      <c r="K24" s="144"/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69" t="s">
        <v>372</v>
      </c>
      <c r="C26" s="169"/>
      <c r="D26" s="197" t="s">
        <v>370</v>
      </c>
      <c r="E26" s="198"/>
      <c r="F26" s="174"/>
      <c r="G26" s="174"/>
      <c r="H26" s="174"/>
      <c r="I26" s="174"/>
      <c r="J26" s="198" t="s">
        <v>371</v>
      </c>
      <c r="K26" s="198"/>
      <c r="L26" s="174"/>
      <c r="M26" s="174"/>
      <c r="N26" s="174"/>
      <c r="O26" s="199"/>
    </row>
    <row r="27" spans="1:18" ht="28.8">
      <c r="A27" s="104">
        <v>16</v>
      </c>
      <c r="B27" s="169" t="s">
        <v>99</v>
      </c>
      <c r="C27" s="169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5">
        <v>17</v>
      </c>
      <c r="B28" s="187" t="s">
        <v>96</v>
      </c>
      <c r="C28" s="188"/>
      <c r="D28" s="107" t="s">
        <v>310</v>
      </c>
      <c r="E28" s="150" t="s">
        <v>554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5"/>
      <c r="B29" s="189"/>
      <c r="C29" s="190"/>
      <c r="D29" s="107" t="s">
        <v>311</v>
      </c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5"/>
      <c r="B30" s="189"/>
      <c r="C30" s="190"/>
      <c r="D30" s="107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5"/>
      <c r="B31" s="189"/>
      <c r="C31" s="190"/>
      <c r="D31" s="107" t="s">
        <v>313</v>
      </c>
      <c r="E31" s="150" t="s">
        <v>120</v>
      </c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86"/>
      <c r="B32" s="191"/>
      <c r="C32" s="192"/>
      <c r="D32" s="108" t="s">
        <v>543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50956AAE-F5B7-478D-8E28-4C26DBBA6B20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10" zoomScale="90" zoomScaleNormal="90" workbookViewId="0">
      <selection activeCell="C2" sqref="C2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544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2025-09-11T04:31:35Z</dcterms:modified>
  <cp:category/>
  <cp:contentStatus/>
</cp:coreProperties>
</file>